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Назарова" sheetId="13" r:id="rId1"/>
  </sheets>
  <definedNames>
    <definedName name="_xlnm.Print_Area" localSheetId="0">Назарова!$A$1:$D$32</definedName>
  </definedNames>
  <calcPr calcId="125725"/>
</workbook>
</file>

<file path=xl/calcChain.xml><?xml version="1.0" encoding="utf-8"?>
<calcChain xmlns="http://schemas.openxmlformats.org/spreadsheetml/2006/main">
  <c r="D31" i="13"/>
  <c r="D30"/>
  <c r="D29"/>
  <c r="D25"/>
  <c r="D28"/>
  <c r="D24"/>
  <c r="D20" l="1"/>
  <c r="D21"/>
  <c r="D19"/>
  <c r="D14"/>
  <c r="D27"/>
  <c r="D10"/>
  <c r="G29" l="1"/>
  <c r="D22"/>
  <c r="D13"/>
  <c r="D23"/>
  <c r="D32" l="1"/>
  <c r="F32" s="1"/>
</calcChain>
</file>

<file path=xl/sharedStrings.xml><?xml version="1.0" encoding="utf-8"?>
<sst xmlns="http://schemas.openxmlformats.org/spreadsheetml/2006/main" count="54" uniqueCount="50">
  <si>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</si>
  <si>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</si>
  <si>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</si>
  <si>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</si>
  <si>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</si>
  <si>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</si>
  <si>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</si>
  <si>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</si>
  <si>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</si>
  <si>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</si>
  <si>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</si>
  <si>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</si>
  <si>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</si>
  <si>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</si>
  <si>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</si>
  <si>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</si>
  <si>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</si>
  <si>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</si>
  <si>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</si>
  <si>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</si>
  <si>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</si>
  <si>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</si>
  <si>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</si>
  <si>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</si>
  <si>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</si>
  <si>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</si>
  <si>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</si>
  <si>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</si>
  <si>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</si>
  <si>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</si>
  <si>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</si>
  <si>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</si>
  <si>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</si>
  <si>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</si>
  <si>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</si>
  <si>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</si>
  <si>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</si>
  <si>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</si>
  <si>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</si>
  <si>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</si>
  <si>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</si>
  <si>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</si>
  <si>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</si>
  <si>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</si>
  <si>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2017 год </t>
  </si>
  <si>
    <t>2017 год</t>
  </si>
  <si>
    <t>рублей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</si>
  <si>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</si>
  <si>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 ) </t>
  </si>
  <si>
    <t>Приложение 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</si>
</sst>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7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topLeftCell="A16" zoomScaleSheetLayoutView="100" workbookViewId="0">
      <selection activeCell="D32" sqref="D32"/>
    </sheetView>
  </sheetViews>
  <sheetFormatPr defaultColWidth="9.140625" defaultRowHeight="15"/>
  <cols>
    <col min="1" max="1" width="5.7109375" style="6" customWidth="1"/>
    <col min="2" max="2" width="18.85546875" style="6" customWidth="1"/>
    <col min="3" max="3" width="79" style="6" customWidth="1"/>
    <col min="4" max="4" width="23.5703125" style="6" customWidth="1"/>
    <col min="5" max="5" width="19.140625" style="6" customWidth="1"/>
    <col min="6" max="6" width="12.85546875" style="6" customWidth="1"/>
    <col min="7" max="7" width="12.5703125" style="6" bestFit="1" customWidth="1"/>
    <col min="8" max="8" width="9.140625" style="6"/>
    <col min="9" max="9" width="11.5703125" style="6" bestFit="1" customWidth="1"/>
    <col min="10" max="16384" width="9.140625" style="6"/>
  </cols>
  <sheetData>
    <row r="1" spans="1:4" s="5" customFormat="1" ht="15.75">
      <c r="A1" s="2"/>
      <c r="B1" s="4"/>
      <c r="D1" s="3" t="s">
        <v>49</v>
      </c>
    </row>
    <row r="2" spans="1:4" s="5" customFormat="1" ht="15.75">
      <c r="A2" s="2"/>
      <c r="B2" s="4"/>
      <c r="D2" s="3" t="s">
        <v>41</v>
      </c>
    </row>
    <row r="3" spans="1:4" s="5" customFormat="1" ht="15.75" customHeight="1">
      <c r="A3" s="2"/>
      <c r="B3" s="4"/>
      <c r="D3" s="3" t="s">
        <v>42</v>
      </c>
    </row>
    <row r="4" spans="1:4" s="5" customFormat="1" ht="15.75">
      <c r="A4" s="2"/>
      <c r="B4" s="4"/>
      <c r="D4" s="3" t="s">
        <v>43</v>
      </c>
    </row>
    <row r="5" spans="1:4">
      <c r="A5" s="1"/>
      <c r="B5" s="1"/>
      <c r="C5" s="1"/>
    </row>
    <row r="6" spans="1:4" ht="45.75" customHeight="1">
      <c r="A6" s="30" t="s">
        <v>44</v>
      </c>
      <c r="B6" s="30"/>
      <c r="C6" s="30"/>
      <c r="D6" s="30"/>
    </row>
    <row r="7" spans="1:4" ht="14.25" customHeight="1">
      <c r="A7" s="1"/>
      <c r="B7" s="1"/>
      <c r="C7" s="1"/>
      <c r="D7" s="2" t="s">
        <v>46</v>
      </c>
    </row>
    <row r="8" spans="1:4" ht="68.25" customHeight="1">
      <c r="A8" s="27" t="s">
        <v>0</v>
      </c>
      <c r="B8" s="27"/>
      <c r="C8" s="10" t="s">
        <v>1</v>
      </c>
      <c r="D8" s="24" t="s">
        <v>45</v>
      </c>
    </row>
    <row r="9" spans="1:4" ht="13.5" customHeight="1">
      <c r="A9" s="28">
        <v>1</v>
      </c>
      <c r="B9" s="28"/>
      <c r="C9" s="9">
        <v>2</v>
      </c>
      <c r="D9" s="25"/>
    </row>
    <row r="10" spans="1:4" s="11" customFormat="1" ht="25.5" customHeight="1">
      <c r="A10" s="29" t="s">
        <v>2</v>
      </c>
      <c r="B10" s="29"/>
      <c r="C10" s="14" t="s">
        <v>3</v>
      </c>
      <c r="D10" s="19">
        <f>D11+D12</f>
        <v>0</v>
      </c>
    </row>
    <row r="11" spans="1:4" ht="30" customHeight="1">
      <c r="A11" s="29" t="s">
        <v>4</v>
      </c>
      <c r="B11" s="29"/>
      <c r="C11" s="12" t="s">
        <v>5</v>
      </c>
      <c r="D11" s="19">
        <v>0</v>
      </c>
    </row>
    <row r="12" spans="1:4" ht="30" customHeight="1">
      <c r="A12" s="26" t="s">
        <v>6</v>
      </c>
      <c r="B12" s="26"/>
      <c r="C12" s="13" t="s">
        <v>7</v>
      </c>
      <c r="D12" s="19">
        <v>0</v>
      </c>
    </row>
    <row r="13" spans="1:4" s="11" customFormat="1" ht="29.25" customHeight="1">
      <c r="A13" s="32" t="s">
        <v>8</v>
      </c>
      <c r="B13" s="32"/>
      <c r="C13" s="14" t="s">
        <v>9</v>
      </c>
      <c r="D13" s="19">
        <f>D14+D19</f>
        <v>14074563.400000006</v>
      </c>
    </row>
    <row r="14" spans="1:4" ht="37.5" customHeight="1">
      <c r="A14" s="32" t="s">
        <v>10</v>
      </c>
      <c r="B14" s="32"/>
      <c r="C14" s="12" t="s">
        <v>11</v>
      </c>
      <c r="D14" s="21">
        <f>D15+D17+D18+D16</f>
        <v>103718817.45</v>
      </c>
    </row>
    <row r="15" spans="1:4" s="7" customFormat="1" ht="42.75" customHeight="1">
      <c r="A15" s="31" t="s">
        <v>12</v>
      </c>
      <c r="B15" s="31"/>
      <c r="C15" s="15" t="s">
        <v>13</v>
      </c>
      <c r="D15" s="20">
        <v>65718817.450000003</v>
      </c>
    </row>
    <row r="16" spans="1:4" s="7" customFormat="1" ht="40.5" customHeight="1">
      <c r="A16" s="31" t="s">
        <v>12</v>
      </c>
      <c r="B16" s="31"/>
      <c r="C16" s="15" t="s">
        <v>47</v>
      </c>
      <c r="D16" s="20">
        <v>38000000</v>
      </c>
    </row>
    <row r="17" spans="1:9" ht="42.75" customHeight="1">
      <c r="A17" s="32" t="s">
        <v>12</v>
      </c>
      <c r="B17" s="32"/>
      <c r="C17" s="12" t="s">
        <v>14</v>
      </c>
      <c r="D17" s="20">
        <v>0</v>
      </c>
    </row>
    <row r="18" spans="1:9" ht="83.25" hidden="1" customHeight="1">
      <c r="A18" s="32" t="s">
        <v>39</v>
      </c>
      <c r="B18" s="32"/>
      <c r="C18" s="12" t="s">
        <v>40</v>
      </c>
      <c r="D18" s="21"/>
    </row>
    <row r="19" spans="1:9" ht="36.75" customHeight="1">
      <c r="A19" s="32" t="s">
        <v>15</v>
      </c>
      <c r="B19" s="32"/>
      <c r="C19" s="12" t="s">
        <v>16</v>
      </c>
      <c r="D19" s="21">
        <f>D20+D21</f>
        <v>-89644254.049999997</v>
      </c>
    </row>
    <row r="20" spans="1:9" ht="36.75" customHeight="1">
      <c r="A20" s="32" t="s">
        <v>17</v>
      </c>
      <c r="B20" s="32"/>
      <c r="C20" s="12" t="s">
        <v>18</v>
      </c>
      <c r="D20" s="20">
        <f>-26654538.08-8300000*3-89715.97</f>
        <v>-51644254.049999997</v>
      </c>
      <c r="E20" s="8"/>
    </row>
    <row r="21" spans="1:9" ht="37.5" customHeight="1">
      <c r="A21" s="32" t="s">
        <v>17</v>
      </c>
      <c r="B21" s="32"/>
      <c r="C21" s="12" t="s">
        <v>48</v>
      </c>
      <c r="D21" s="20">
        <f>-19000000-19000000</f>
        <v>-38000000</v>
      </c>
    </row>
    <row r="22" spans="1:9" s="11" customFormat="1" ht="30" customHeight="1">
      <c r="A22" s="32" t="s">
        <v>19</v>
      </c>
      <c r="B22" s="32"/>
      <c r="C22" s="16" t="s">
        <v>20</v>
      </c>
      <c r="D22" s="20">
        <f>D24+D27</f>
        <v>4925436.599999994</v>
      </c>
    </row>
    <row r="23" spans="1:9" ht="24.75" customHeight="1">
      <c r="A23" s="32" t="s">
        <v>21</v>
      </c>
      <c r="B23" s="32"/>
      <c r="C23" s="17" t="s">
        <v>22</v>
      </c>
      <c r="D23" s="20">
        <f>D24+D27</f>
        <v>4925436.599999994</v>
      </c>
    </row>
    <row r="24" spans="1:9" ht="24.75" customHeight="1">
      <c r="A24" s="32" t="s">
        <v>23</v>
      </c>
      <c r="B24" s="32"/>
      <c r="C24" s="17" t="s">
        <v>24</v>
      </c>
      <c r="D24" s="20">
        <f>D25+D26</f>
        <v>70554538.079999998</v>
      </c>
      <c r="E24" s="8"/>
    </row>
    <row r="25" spans="1:9" s="7" customFormat="1" ht="36.75" customHeight="1">
      <c r="A25" s="31" t="s">
        <v>25</v>
      </c>
      <c r="B25" s="31"/>
      <c r="C25" s="18" t="s">
        <v>26</v>
      </c>
      <c r="D25" s="20">
        <f>26654538.08+8300000*3+300000+78853.32-390053.32+19000000</f>
        <v>70543338.079999998</v>
      </c>
      <c r="E25" s="22"/>
    </row>
    <row r="26" spans="1:9" ht="36.75" customHeight="1">
      <c r="A26" s="32" t="s">
        <v>25</v>
      </c>
      <c r="B26" s="32"/>
      <c r="C26" s="17" t="s">
        <v>27</v>
      </c>
      <c r="D26" s="20">
        <v>11200</v>
      </c>
    </row>
    <row r="27" spans="1:9" ht="24.75" customHeight="1">
      <c r="A27" s="32" t="s">
        <v>28</v>
      </c>
      <c r="B27" s="32"/>
      <c r="C27" s="17" t="s">
        <v>29</v>
      </c>
      <c r="D27" s="20">
        <f>D28</f>
        <v>-65629101.480000004</v>
      </c>
    </row>
    <row r="28" spans="1:9" ht="36" customHeight="1">
      <c r="A28" s="32" t="s">
        <v>30</v>
      </c>
      <c r="B28" s="32"/>
      <c r="C28" s="17" t="s">
        <v>31</v>
      </c>
      <c r="D28" s="20">
        <f>-65718817.45+89715.97</f>
        <v>-65629101.480000004</v>
      </c>
    </row>
    <row r="29" spans="1:9" s="11" customFormat="1" ht="15.75" customHeight="1">
      <c r="A29" s="32" t="s">
        <v>32</v>
      </c>
      <c r="B29" s="32"/>
      <c r="C29" s="14" t="s">
        <v>33</v>
      </c>
      <c r="D29" s="19">
        <f>D30+D31</f>
        <v>43531064.18999958</v>
      </c>
      <c r="E29" s="23">
        <v>43531064.189999998</v>
      </c>
      <c r="F29" s="23"/>
      <c r="G29" s="23">
        <f>E29-D29</f>
        <v>4.1723251342773438E-7</v>
      </c>
    </row>
    <row r="30" spans="1:9" s="11" customFormat="1" ht="24.75" customHeight="1">
      <c r="A30" s="32" t="s">
        <v>34</v>
      </c>
      <c r="B30" s="32"/>
      <c r="C30" s="16" t="s">
        <v>35</v>
      </c>
      <c r="D30" s="20">
        <f>-4183053648.67-102109700-D11-D15-D25-D26-D17-D16</f>
        <v>-4459436704.1999998</v>
      </c>
      <c r="E30" s="23"/>
    </row>
    <row r="31" spans="1:9" s="11" customFormat="1" ht="25.5" customHeight="1">
      <c r="A31" s="32" t="s">
        <v>36</v>
      </c>
      <c r="B31" s="32"/>
      <c r="C31" s="16" t="s">
        <v>37</v>
      </c>
      <c r="D31" s="20">
        <f>4347694412.86-D12-D20-D28-D21</f>
        <v>4502967768.3899994</v>
      </c>
      <c r="F31" s="23"/>
    </row>
    <row r="32" spans="1:9" ht="30" customHeight="1">
      <c r="A32" s="31"/>
      <c r="B32" s="31"/>
      <c r="C32" s="15" t="s">
        <v>38</v>
      </c>
      <c r="D32" s="21">
        <f>D13+D22+D29+D10</f>
        <v>62531064.18999958</v>
      </c>
      <c r="E32" s="8">
        <v>62531064.189999998</v>
      </c>
      <c r="F32" s="8">
        <f>E32-D32</f>
        <v>4.1723251342773438E-7</v>
      </c>
      <c r="I32" s="8"/>
    </row>
    <row r="33" spans="1:9">
      <c r="A33" s="1"/>
      <c r="B33" s="1"/>
      <c r="C33" s="1"/>
      <c r="F33" s="8"/>
      <c r="G33" s="8"/>
      <c r="I33" s="8"/>
    </row>
    <row r="34" spans="1:9">
      <c r="B34" s="8"/>
      <c r="F34" s="8"/>
    </row>
    <row r="35" spans="1:9">
      <c r="B35" s="8"/>
    </row>
    <row r="36" spans="1:9">
      <c r="B36" s="8"/>
    </row>
    <row r="37" spans="1:9">
      <c r="B37" s="8"/>
      <c r="G37" s="8"/>
    </row>
    <row r="40" spans="1:9">
      <c r="B40" s="8"/>
    </row>
    <row r="41" spans="1:9">
      <c r="B41" s="8"/>
    </row>
    <row r="42" spans="1:9">
      <c r="B42" s="8"/>
    </row>
    <row r="43" spans="1:9">
      <c r="B43" s="8"/>
    </row>
    <row r="44" spans="1:9">
      <c r="B44" s="8"/>
      <c r="C44" s="8"/>
    </row>
  </sheetData>
  <mergeCells count="26">
    <mergeCell ref="A32:B32"/>
    <mergeCell ref="A26:B26"/>
    <mergeCell ref="A27:B27"/>
    <mergeCell ref="A28:B28"/>
    <mergeCell ref="A29:B29"/>
    <mergeCell ref="A30:B30"/>
    <mergeCell ref="A31:B31"/>
    <mergeCell ref="A6:D6"/>
    <mergeCell ref="A25:B25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3:B23"/>
    <mergeCell ref="A24:B24"/>
    <mergeCell ref="A16:B16"/>
    <mergeCell ref="A12:B12"/>
    <mergeCell ref="A8:B8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Назарова</vt:lpstr>
      <vt:lpstr>Назарова!Область_печати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2017-12-21T06:09:18Z</dcterms:modified>
</cp:coreProperties>
</file>